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\1. PRZETARGI POWYŻEJ 30 TYS\67-2026 Przeglądy Gazowe ponownie 2 — kopia\DOKUMENTY\"/>
    </mc:Choice>
  </mc:AlternateContent>
  <xr:revisionPtr revIDLastSave="0" documentId="13_ncr:1_{9144631D-49D5-4029-94C5-5CDABCFAB4D7}" xr6:coauthVersionLast="47" xr6:coauthVersionMax="47" xr10:uidLastSave="{00000000-0000-0000-0000-000000000000}"/>
  <bookViews>
    <workbookView xWindow="-120" yWindow="-120" windowWidth="29040" windowHeight="15720" activeTab="1" xr2:uid="{E7777353-A1C4-47DF-ACDB-6E6FE762560A}"/>
  </bookViews>
  <sheets>
    <sheet name="ZACHÓD PiW 2026" sheetId="2" r:id="rId1"/>
    <sheet name="POŁUDNIE PiW 2026" sheetId="4" r:id="rId2"/>
    <sheet name="CENTRUM PiW 2026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5" l="1"/>
  <c r="F19" i="5"/>
  <c r="D19" i="5"/>
  <c r="E19" i="4"/>
  <c r="F19" i="4"/>
  <c r="D19" i="4"/>
  <c r="E17" i="2"/>
  <c r="F17" i="2"/>
  <c r="D17" i="2"/>
  <c r="F7" i="2"/>
  <c r="F8" i="2"/>
  <c r="F9" i="2"/>
  <c r="F10" i="2"/>
  <c r="F11" i="2"/>
  <c r="F12" i="2"/>
  <c r="F13" i="2"/>
  <c r="F14" i="2"/>
  <c r="F15" i="2"/>
  <c r="F16" i="2"/>
  <c r="F6" i="2"/>
</calcChain>
</file>

<file path=xl/sharedStrings.xml><?xml version="1.0" encoding="utf-8"?>
<sst xmlns="http://schemas.openxmlformats.org/spreadsheetml/2006/main" count="150" uniqueCount="67">
  <si>
    <t>PRYWATNE + WSPÓŁWŁASNE</t>
  </si>
  <si>
    <t>Lp</t>
  </si>
  <si>
    <t>ADRES</t>
  </si>
  <si>
    <t>ILOŚĆ BUDYNKÓW</t>
  </si>
  <si>
    <t>Uwagi</t>
  </si>
  <si>
    <t>Prywatne / Współwłasne</t>
  </si>
  <si>
    <t>Prywatne</t>
  </si>
  <si>
    <t>Współwłasność</t>
  </si>
  <si>
    <t>WYKAZ DO PRZEGLĄDU GAZOWEGO ROCZNEGO 2026</t>
  </si>
  <si>
    <t>Zielona 19</t>
  </si>
  <si>
    <t>Wileńska 27</t>
  </si>
  <si>
    <t>Więckowskiego 37</t>
  </si>
  <si>
    <t>Struga 56</t>
  </si>
  <si>
    <t>Struga 42</t>
  </si>
  <si>
    <t>Struga 37</t>
  </si>
  <si>
    <t>Proletariacka 8</t>
  </si>
  <si>
    <t>Legionow 11/13</t>
  </si>
  <si>
    <t>Gdańska 66</t>
  </si>
  <si>
    <t>Dembińskiego 2</t>
  </si>
  <si>
    <t>1-go Maja 1</t>
  </si>
  <si>
    <t xml:space="preserve">ILOŚĆ LOKALI RAZEM </t>
  </si>
  <si>
    <t xml:space="preserve">ILOŚĆ LOKALI UŻYTKOWYCH </t>
  </si>
  <si>
    <t xml:space="preserve">ILOŚĆ LOKALI MIESZKALNYCH </t>
  </si>
  <si>
    <t>RON ZACHÓD</t>
  </si>
  <si>
    <t>Współwłasne</t>
  </si>
  <si>
    <t>Wróblewskiego 36, lewa oficyna</t>
  </si>
  <si>
    <t>Wróblewskiego 36, front</t>
  </si>
  <si>
    <t>Rzgowska 99 front</t>
  </si>
  <si>
    <t>wspołwłasne</t>
  </si>
  <si>
    <t>Rzgowska 27, lewa oficyna</t>
  </si>
  <si>
    <t>współwłasne</t>
  </si>
  <si>
    <t>Rzgowska 27, front</t>
  </si>
  <si>
    <t>Narewska 11</t>
  </si>
  <si>
    <t>Lotnicza 14</t>
  </si>
  <si>
    <t>Lokatorska 7</t>
  </si>
  <si>
    <t>Konspiracyjnego Wojska Polskiego 22</t>
  </si>
  <si>
    <t>Wspołwłasne</t>
  </si>
  <si>
    <t>Godna 4</t>
  </si>
  <si>
    <t>Felsztyńskiego 35</t>
  </si>
  <si>
    <t>Chłędowskiego 2b</t>
  </si>
  <si>
    <t>Aleksandra 37</t>
  </si>
  <si>
    <t>RON POŁUDNIE</t>
  </si>
  <si>
    <t>Wschodnia 47</t>
  </si>
  <si>
    <t>Włókiennicza 13</t>
  </si>
  <si>
    <t>Targowa 17</t>
  </si>
  <si>
    <t>Sienkiewicza 61</t>
  </si>
  <si>
    <t>Rewolucji 42</t>
  </si>
  <si>
    <t>Radwańska 5</t>
  </si>
  <si>
    <t>Pl. Komuny Paryskiej 4</t>
  </si>
  <si>
    <t>Piłsudskiego 25</t>
  </si>
  <si>
    <t>Legionów 7</t>
  </si>
  <si>
    <t>Kościuszki 26</t>
  </si>
  <si>
    <t>P/SP</t>
  </si>
  <si>
    <t>Kilińskiego 96</t>
  </si>
  <si>
    <t>Kilińskiego 153</t>
  </si>
  <si>
    <t>Prywatne / Współwłasneółwłasne</t>
  </si>
  <si>
    <t>PRYWATNE + WspółwłasneÓŁWŁASNE</t>
  </si>
  <si>
    <t>WYKAZ DO PRZEGLĄDU GAZOWEGO ROCZNEGO 2025</t>
  </si>
  <si>
    <t>RON CENTRUM</t>
  </si>
  <si>
    <t>Data ost. Przeglądu</t>
  </si>
  <si>
    <t>02/2025</t>
  </si>
  <si>
    <t>03/2025</t>
  </si>
  <si>
    <t>04/2025</t>
  </si>
  <si>
    <t>05/2025</t>
  </si>
  <si>
    <t>06/2025</t>
  </si>
  <si>
    <t>Traugutta 5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</si>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</sst>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"/>
      <name val="Arial1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</font>
    <font>
      <b/>
      <sz val="11"/>
      <color indexed="8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BF17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5" fillId="0" borderId="0"/>
    <xf numFmtId="0" fontId="11" fillId="0" borderId="0"/>
  </cellStyleXfs>
  <cellXfs count="6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0" fillId="0" borderId="1" xfId="0" applyBorder="1"/>
    <xf numFmtId="0" fontId="9" fillId="0" borderId="1" xfId="1" applyFont="1" applyBorder="1" applyAlignment="1">
      <alignment horizontal="left"/>
    </xf>
    <xf numFmtId="0" fontId="9" fillId="0" borderId="1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5" fillId="0" borderId="0" xfId="0" applyFont="1"/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/>
    <xf numFmtId="0" fontId="0" fillId="0" borderId="1" xfId="0" applyBorder="1" applyAlignment="1">
      <alignment horizontal="left" vertical="center"/>
    </xf>
    <xf numFmtId="164" fontId="8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3" fillId="0" borderId="0" xfId="0" applyFont="1"/>
    <xf numFmtId="0" fontId="1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4" borderId="7" xfId="0" applyFont="1" applyFill="1" applyBorder="1" applyAlignment="1">
      <alignment horizontal="left" vertical="top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/>
    </xf>
    <xf numFmtId="0" fontId="13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4" fillId="4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3" fillId="0" borderId="1" xfId="0" applyFont="1" applyBorder="1"/>
    <xf numFmtId="0" fontId="9" fillId="0" borderId="9" xfId="1" applyFont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</cellXfs>
  <cellStyles count="4">
    <cellStyle name="Excel Built-in Normal" xfId="1" xr:uid="{A8600AF6-9AAE-41FB-82BB-BE542CC4D15A}"/>
    <cellStyle name="Normalny" xfId="0" builtinId="0"/>
    <cellStyle name="Normalny 6" xfId="3" xr:uid="{A596B430-6540-405F-B1D5-C704C1A46479}"/>
    <cellStyle name="Normalny 7" xfId="2" xr:uid="{600ADB8C-F1F6-4330-B488-B7DA98A14DF0}"/>
  </cellStyles>
  <dxfs count="0"/>
  <tableStyles count="0" defaultTableStyle="TableStyleMedium2" defaultPivotStyle="PivotStyleLight16"/>
  <colors>
    <mruColors>
      <color rgb="FFFBF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350B-8025-42F8-B8E7-F87D99414156}">
  <sheetPr>
    <pageSetUpPr fitToPage="1"/>
  </sheetPr>
  <dimension ref="A1:I19"/>
  <sheetViews>
    <sheetView workbookViewId="0">
      <selection activeCell="D29" sqref="D29"/>
    </sheetView>
  </sheetViews>
  <sheetFormatPr defaultRowHeight="15"/>
  <cols>
    <col min="1" max="1" width="8" customWidth="1"/>
    <col min="2" max="2" width="19.7109375" customWidth="1"/>
    <col min="3" max="3" width="15.85546875" customWidth="1"/>
    <col min="4" max="4" width="15.28515625" customWidth="1"/>
    <col min="5" max="5" width="14.85546875" customWidth="1"/>
    <col min="6" max="6" width="16.5703125" customWidth="1"/>
    <col min="7" max="7" width="17.140625" customWidth="1"/>
    <col min="8" max="8" width="13" customWidth="1"/>
    <col min="9" max="9" width="24.7109375" customWidth="1"/>
  </cols>
  <sheetData>
    <row r="1" spans="1:9">
      <c r="A1" s="23" t="s">
        <v>23</v>
      </c>
      <c r="B1" s="7"/>
      <c r="C1" s="7"/>
      <c r="D1" s="7"/>
      <c r="E1" s="7"/>
      <c r="F1" s="7"/>
      <c r="G1" s="6"/>
      <c r="H1" s="6"/>
    </row>
    <row r="2" spans="1:9">
      <c r="A2" s="23" t="s">
        <v>8</v>
      </c>
      <c r="B2" s="7"/>
      <c r="C2" s="7"/>
      <c r="D2" s="7"/>
      <c r="E2" s="7"/>
      <c r="F2" s="7"/>
      <c r="G2" s="6"/>
      <c r="H2" s="6"/>
    </row>
    <row r="3" spans="1:9">
      <c r="A3" s="23" t="s">
        <v>0</v>
      </c>
      <c r="B3" s="7"/>
      <c r="C3" s="7"/>
      <c r="D3" s="7"/>
      <c r="E3" s="7"/>
      <c r="F3" s="7"/>
      <c r="G3" s="6"/>
      <c r="H3" s="6"/>
    </row>
    <row r="4" spans="1:9">
      <c r="A4" s="23"/>
      <c r="B4" s="7"/>
      <c r="C4" s="7"/>
      <c r="D4" s="7"/>
      <c r="E4" s="7"/>
      <c r="F4" s="7"/>
      <c r="G4" s="6"/>
      <c r="H4" s="6"/>
    </row>
    <row r="5" spans="1:9" ht="38.25">
      <c r="A5" s="22" t="s">
        <v>1</v>
      </c>
      <c r="B5" s="22" t="s">
        <v>2</v>
      </c>
      <c r="C5" s="21" t="s">
        <v>3</v>
      </c>
      <c r="D5" s="21" t="s">
        <v>22</v>
      </c>
      <c r="E5" s="21" t="s">
        <v>21</v>
      </c>
      <c r="F5" s="20" t="s">
        <v>20</v>
      </c>
      <c r="G5" s="59" t="s">
        <v>5</v>
      </c>
      <c r="H5" s="60" t="s">
        <v>59</v>
      </c>
      <c r="I5" s="1" t="s">
        <v>4</v>
      </c>
    </row>
    <row r="6" spans="1:9">
      <c r="A6" s="12">
        <v>1</v>
      </c>
      <c r="B6" s="16" t="s">
        <v>19</v>
      </c>
      <c r="C6" s="15">
        <v>2</v>
      </c>
      <c r="D6" s="15">
        <v>36</v>
      </c>
      <c r="E6" s="15">
        <v>0</v>
      </c>
      <c r="F6" s="19">
        <f>D6+E6</f>
        <v>36</v>
      </c>
      <c r="G6" s="10" t="s">
        <v>7</v>
      </c>
      <c r="H6" s="58" t="s">
        <v>60</v>
      </c>
      <c r="I6" s="9"/>
    </row>
    <row r="7" spans="1:9">
      <c r="A7" s="12">
        <v>2</v>
      </c>
      <c r="B7" s="16" t="s">
        <v>18</v>
      </c>
      <c r="C7" s="15">
        <v>1</v>
      </c>
      <c r="D7" s="15">
        <v>2</v>
      </c>
      <c r="E7" s="15">
        <v>0</v>
      </c>
      <c r="F7" s="19">
        <f t="shared" ref="F7:F16" si="0">D7+E7</f>
        <v>2</v>
      </c>
      <c r="G7" s="10" t="s">
        <v>7</v>
      </c>
      <c r="H7" s="58" t="s">
        <v>60</v>
      </c>
      <c r="I7" s="9"/>
    </row>
    <row r="8" spans="1:9">
      <c r="A8" s="12">
        <v>3</v>
      </c>
      <c r="B8" s="16" t="s">
        <v>17</v>
      </c>
      <c r="C8" s="15">
        <v>3</v>
      </c>
      <c r="D8" s="15">
        <v>11</v>
      </c>
      <c r="E8" s="15">
        <v>0</v>
      </c>
      <c r="F8" s="19">
        <f t="shared" si="0"/>
        <v>11</v>
      </c>
      <c r="G8" s="10" t="s">
        <v>6</v>
      </c>
      <c r="H8" s="58" t="s">
        <v>60</v>
      </c>
      <c r="I8" s="9"/>
    </row>
    <row r="9" spans="1:9">
      <c r="A9" s="12">
        <v>4</v>
      </c>
      <c r="B9" s="16" t="s">
        <v>16</v>
      </c>
      <c r="C9" s="15">
        <v>4</v>
      </c>
      <c r="D9" s="15">
        <v>47</v>
      </c>
      <c r="E9" s="15">
        <v>0</v>
      </c>
      <c r="F9" s="19">
        <f t="shared" si="0"/>
        <v>47</v>
      </c>
      <c r="G9" s="10" t="s">
        <v>7</v>
      </c>
      <c r="H9" s="58" t="s">
        <v>61</v>
      </c>
      <c r="I9" s="9"/>
    </row>
    <row r="10" spans="1:9">
      <c r="A10" s="12">
        <v>5</v>
      </c>
      <c r="B10" s="18" t="s">
        <v>15</v>
      </c>
      <c r="C10" s="17">
        <v>2</v>
      </c>
      <c r="D10" s="17">
        <v>12</v>
      </c>
      <c r="E10" s="17">
        <v>0</v>
      </c>
      <c r="F10" s="19">
        <f t="shared" si="0"/>
        <v>12</v>
      </c>
      <c r="G10" s="10" t="s">
        <v>6</v>
      </c>
      <c r="H10" s="58" t="s">
        <v>62</v>
      </c>
      <c r="I10" s="9"/>
    </row>
    <row r="11" spans="1:9">
      <c r="A11" s="12">
        <v>6</v>
      </c>
      <c r="B11" s="18" t="s">
        <v>14</v>
      </c>
      <c r="C11" s="17">
        <v>1</v>
      </c>
      <c r="D11" s="17">
        <v>17</v>
      </c>
      <c r="E11" s="17">
        <v>0</v>
      </c>
      <c r="F11" s="19">
        <f t="shared" si="0"/>
        <v>17</v>
      </c>
      <c r="G11" s="10" t="s">
        <v>7</v>
      </c>
      <c r="H11" s="58" t="s">
        <v>62</v>
      </c>
      <c r="I11" s="9"/>
    </row>
    <row r="12" spans="1:9">
      <c r="A12" s="12">
        <v>7</v>
      </c>
      <c r="B12" s="18" t="s">
        <v>13</v>
      </c>
      <c r="C12" s="17">
        <v>2</v>
      </c>
      <c r="D12" s="17">
        <v>28</v>
      </c>
      <c r="E12" s="17">
        <v>0</v>
      </c>
      <c r="F12" s="19">
        <f t="shared" si="0"/>
        <v>28</v>
      </c>
      <c r="G12" s="10" t="s">
        <v>7</v>
      </c>
      <c r="H12" s="5" t="s">
        <v>63</v>
      </c>
      <c r="I12" s="9"/>
    </row>
    <row r="13" spans="1:9">
      <c r="A13" s="12">
        <v>8</v>
      </c>
      <c r="B13" s="18" t="s">
        <v>12</v>
      </c>
      <c r="C13" s="17">
        <v>1</v>
      </c>
      <c r="D13" s="17">
        <v>21</v>
      </c>
      <c r="E13" s="17">
        <v>0</v>
      </c>
      <c r="F13" s="19">
        <f t="shared" si="0"/>
        <v>21</v>
      </c>
      <c r="G13" s="10" t="s">
        <v>7</v>
      </c>
      <c r="H13" s="58" t="s">
        <v>63</v>
      </c>
      <c r="I13" s="9"/>
    </row>
    <row r="14" spans="1:9">
      <c r="A14" s="12">
        <v>9</v>
      </c>
      <c r="B14" s="16" t="s">
        <v>11</v>
      </c>
      <c r="C14" s="15">
        <v>1</v>
      </c>
      <c r="D14" s="15">
        <v>6</v>
      </c>
      <c r="E14" s="15">
        <v>0</v>
      </c>
      <c r="F14" s="19">
        <f t="shared" si="0"/>
        <v>6</v>
      </c>
      <c r="G14" s="10" t="s">
        <v>7</v>
      </c>
      <c r="H14" s="58" t="s">
        <v>63</v>
      </c>
      <c r="I14" s="9"/>
    </row>
    <row r="15" spans="1:9">
      <c r="A15" s="12">
        <v>10</v>
      </c>
      <c r="B15" s="14" t="s">
        <v>10</v>
      </c>
      <c r="C15" s="13">
        <v>1</v>
      </c>
      <c r="D15" s="13">
        <v>7</v>
      </c>
      <c r="E15" s="13">
        <v>0</v>
      </c>
      <c r="F15" s="19">
        <f t="shared" si="0"/>
        <v>7</v>
      </c>
      <c r="G15" s="10" t="s">
        <v>7</v>
      </c>
      <c r="H15" s="58" t="s">
        <v>64</v>
      </c>
      <c r="I15" s="9"/>
    </row>
    <row r="16" spans="1:9">
      <c r="A16" s="12">
        <v>11</v>
      </c>
      <c r="B16" s="11" t="s">
        <v>9</v>
      </c>
      <c r="C16" s="62">
        <v>2</v>
      </c>
      <c r="D16" s="62">
        <v>7</v>
      </c>
      <c r="E16" s="62">
        <v>2</v>
      </c>
      <c r="F16" s="63">
        <f t="shared" si="0"/>
        <v>9</v>
      </c>
      <c r="G16" s="10" t="s">
        <v>7</v>
      </c>
      <c r="H16" s="5" t="s">
        <v>64</v>
      </c>
      <c r="I16" s="9"/>
    </row>
    <row r="17" spans="1:8">
      <c r="A17" s="8"/>
      <c r="B17" s="7"/>
      <c r="C17" s="64" t="s">
        <v>66</v>
      </c>
      <c r="D17" s="64">
        <f>SUM(D6:D16)</f>
        <v>194</v>
      </c>
      <c r="E17" s="64">
        <f t="shared" ref="E17:F17" si="1">SUM(E6:E16)</f>
        <v>2</v>
      </c>
      <c r="F17" s="64">
        <f t="shared" si="1"/>
        <v>196</v>
      </c>
      <c r="G17" s="6"/>
      <c r="H17" s="6"/>
    </row>
    <row r="18" spans="1:8">
      <c r="A18" s="8"/>
      <c r="B18" s="7"/>
      <c r="C18" s="7"/>
      <c r="D18" s="7"/>
      <c r="E18" s="7"/>
      <c r="F18" s="7"/>
      <c r="G18" s="6"/>
      <c r="H18" s="6"/>
    </row>
    <row r="19" spans="1:8">
      <c r="A19" s="8"/>
      <c r="B19" s="7"/>
      <c r="C19" s="7"/>
      <c r="D19" s="7"/>
      <c r="E19" s="7"/>
      <c r="F19" s="7"/>
      <c r="G19" s="6"/>
      <c r="H19" s="6"/>
    </row>
  </sheetData>
  <sortState xmlns:xlrd2="http://schemas.microsoft.com/office/spreadsheetml/2017/richdata2" ref="A6:I16">
    <sortCondition ref="B6:B16"/>
  </sortState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headerFoot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F356-1827-4F57-825C-AA18D39E0856}">
  <sheetPr>
    <pageSetUpPr fitToPage="1"/>
  </sheetPr>
  <dimension ref="A1:I20"/>
  <sheetViews>
    <sheetView tabSelected="1" zoomScaleNormal="100" workbookViewId="0">
      <selection activeCell="J26" sqref="J26"/>
    </sheetView>
  </sheetViews>
  <sheetFormatPr defaultRowHeight="15"/>
  <cols>
    <col min="2" max="2" width="30.28515625" customWidth="1"/>
    <col min="3" max="3" width="17.42578125" customWidth="1"/>
    <col min="4" max="4" width="17.7109375" customWidth="1"/>
    <col min="5" max="5" width="16.28515625" customWidth="1"/>
    <col min="6" max="6" width="14.7109375" customWidth="1"/>
    <col min="7" max="7" width="17.42578125" customWidth="1"/>
    <col min="8" max="8" width="13.140625" customWidth="1"/>
    <col min="9" max="9" width="19.42578125" customWidth="1"/>
  </cols>
  <sheetData>
    <row r="1" spans="1:9">
      <c r="A1" s="41" t="s">
        <v>41</v>
      </c>
      <c r="B1" s="41"/>
      <c r="C1" s="41"/>
    </row>
    <row r="2" spans="1:9">
      <c r="A2" s="41" t="s">
        <v>8</v>
      </c>
      <c r="B2" s="41"/>
      <c r="C2" s="41"/>
    </row>
    <row r="3" spans="1:9">
      <c r="A3" s="41" t="s">
        <v>0</v>
      </c>
      <c r="B3" s="41"/>
      <c r="C3" s="41"/>
    </row>
    <row r="5" spans="1:9" ht="45">
      <c r="A5" s="40" t="s">
        <v>1</v>
      </c>
      <c r="B5" s="40" t="s">
        <v>2</v>
      </c>
      <c r="C5" s="39" t="s">
        <v>3</v>
      </c>
      <c r="D5" s="39" t="s">
        <v>22</v>
      </c>
      <c r="E5" s="39" t="s">
        <v>21</v>
      </c>
      <c r="F5" s="39" t="s">
        <v>20</v>
      </c>
      <c r="G5" s="38" t="s">
        <v>5</v>
      </c>
      <c r="H5" s="38" t="s">
        <v>59</v>
      </c>
      <c r="I5" s="38" t="s">
        <v>4</v>
      </c>
    </row>
    <row r="6" spans="1:9">
      <c r="A6" s="35">
        <v>1</v>
      </c>
      <c r="B6" s="34" t="s">
        <v>40</v>
      </c>
      <c r="C6" s="33">
        <v>1</v>
      </c>
      <c r="D6" s="33">
        <v>8</v>
      </c>
      <c r="E6" s="33">
        <v>0</v>
      </c>
      <c r="F6" s="33">
        <v>8</v>
      </c>
      <c r="G6" s="37" t="s">
        <v>6</v>
      </c>
      <c r="H6" s="58" t="s">
        <v>60</v>
      </c>
      <c r="I6" s="30"/>
    </row>
    <row r="7" spans="1:9">
      <c r="A7" s="35">
        <v>2</v>
      </c>
      <c r="B7" s="34" t="s">
        <v>39</v>
      </c>
      <c r="C7" s="36">
        <v>1</v>
      </c>
      <c r="D7" s="32">
        <v>0</v>
      </c>
      <c r="E7" s="32">
        <v>2</v>
      </c>
      <c r="F7" s="32">
        <v>2</v>
      </c>
      <c r="G7" s="31" t="s">
        <v>6</v>
      </c>
      <c r="H7" s="58" t="s">
        <v>60</v>
      </c>
      <c r="I7" s="30"/>
    </row>
    <row r="8" spans="1:9">
      <c r="A8" s="35">
        <v>3</v>
      </c>
      <c r="B8" s="34" t="s">
        <v>38</v>
      </c>
      <c r="C8" s="33">
        <v>1</v>
      </c>
      <c r="D8" s="32">
        <v>7</v>
      </c>
      <c r="E8" s="32">
        <v>0</v>
      </c>
      <c r="F8" s="32">
        <v>7</v>
      </c>
      <c r="G8" s="31" t="s">
        <v>6</v>
      </c>
      <c r="H8" s="58" t="s">
        <v>60</v>
      </c>
      <c r="I8" s="30"/>
    </row>
    <row r="9" spans="1:9">
      <c r="A9" s="35">
        <v>4</v>
      </c>
      <c r="B9" s="34" t="s">
        <v>37</v>
      </c>
      <c r="C9" s="33">
        <v>1</v>
      </c>
      <c r="D9" s="32">
        <v>4</v>
      </c>
      <c r="E9" s="32">
        <v>0</v>
      </c>
      <c r="F9" s="32">
        <v>4</v>
      </c>
      <c r="G9" s="31" t="s">
        <v>36</v>
      </c>
      <c r="H9" s="58" t="s">
        <v>61</v>
      </c>
      <c r="I9" s="9"/>
    </row>
    <row r="10" spans="1:9" ht="28.5">
      <c r="A10" s="35">
        <v>5</v>
      </c>
      <c r="B10" s="34" t="s">
        <v>35</v>
      </c>
      <c r="C10" s="36">
        <v>1</v>
      </c>
      <c r="D10" s="32">
        <v>0</v>
      </c>
      <c r="E10" s="32">
        <v>4</v>
      </c>
      <c r="F10" s="32">
        <v>4</v>
      </c>
      <c r="G10" s="31" t="s">
        <v>6</v>
      </c>
      <c r="H10" s="58" t="s">
        <v>61</v>
      </c>
      <c r="I10" s="30"/>
    </row>
    <row r="11" spans="1:9">
      <c r="A11" s="35">
        <v>6</v>
      </c>
      <c r="B11" s="34" t="s">
        <v>34</v>
      </c>
      <c r="C11" s="33">
        <v>1</v>
      </c>
      <c r="D11" s="32">
        <v>8</v>
      </c>
      <c r="E11" s="32">
        <v>0</v>
      </c>
      <c r="F11" s="32">
        <v>8</v>
      </c>
      <c r="G11" s="31" t="s">
        <v>6</v>
      </c>
      <c r="H11" s="58" t="s">
        <v>61</v>
      </c>
      <c r="I11" s="9"/>
    </row>
    <row r="12" spans="1:9">
      <c r="A12" s="35">
        <v>7</v>
      </c>
      <c r="B12" s="34" t="s">
        <v>33</v>
      </c>
      <c r="C12" s="33">
        <v>1</v>
      </c>
      <c r="D12" s="32">
        <v>1</v>
      </c>
      <c r="E12" s="32">
        <v>0</v>
      </c>
      <c r="F12" s="32">
        <v>1</v>
      </c>
      <c r="G12" s="31" t="s">
        <v>24</v>
      </c>
      <c r="H12" s="58" t="s">
        <v>62</v>
      </c>
      <c r="I12" s="9"/>
    </row>
    <row r="13" spans="1:9">
      <c r="A13" s="35">
        <v>8</v>
      </c>
      <c r="B13" s="34" t="s">
        <v>32</v>
      </c>
      <c r="C13" s="33">
        <v>1</v>
      </c>
      <c r="D13" s="32">
        <v>2</v>
      </c>
      <c r="E13" s="32">
        <v>0</v>
      </c>
      <c r="F13" s="32">
        <v>2</v>
      </c>
      <c r="G13" s="31" t="s">
        <v>24</v>
      </c>
      <c r="H13" s="58" t="s">
        <v>62</v>
      </c>
      <c r="I13" s="9"/>
    </row>
    <row r="14" spans="1:9">
      <c r="A14" s="35">
        <v>9</v>
      </c>
      <c r="B14" s="34" t="s">
        <v>31</v>
      </c>
      <c r="C14" s="33">
        <v>1</v>
      </c>
      <c r="D14" s="32">
        <v>14</v>
      </c>
      <c r="E14" s="32">
        <v>3</v>
      </c>
      <c r="F14" s="32">
        <v>17</v>
      </c>
      <c r="G14" s="31" t="s">
        <v>30</v>
      </c>
      <c r="H14" s="58" t="s">
        <v>62</v>
      </c>
      <c r="I14" s="9"/>
    </row>
    <row r="15" spans="1:9">
      <c r="A15" s="35">
        <v>10</v>
      </c>
      <c r="B15" s="34" t="s">
        <v>29</v>
      </c>
      <c r="C15" s="33">
        <v>1</v>
      </c>
      <c r="D15" s="32">
        <v>1</v>
      </c>
      <c r="E15" s="32">
        <v>0</v>
      </c>
      <c r="F15" s="32">
        <v>1</v>
      </c>
      <c r="G15" s="31" t="s">
        <v>28</v>
      </c>
      <c r="H15" s="5" t="s">
        <v>63</v>
      </c>
      <c r="I15" s="9"/>
    </row>
    <row r="16" spans="1:9">
      <c r="A16" s="35">
        <v>11</v>
      </c>
      <c r="B16" s="34" t="s">
        <v>27</v>
      </c>
      <c r="C16" s="36">
        <v>1</v>
      </c>
      <c r="D16" s="32">
        <v>7</v>
      </c>
      <c r="E16" s="32">
        <v>4</v>
      </c>
      <c r="F16" s="32">
        <v>11</v>
      </c>
      <c r="G16" s="31" t="s">
        <v>6</v>
      </c>
      <c r="H16" s="58" t="s">
        <v>63</v>
      </c>
      <c r="I16" s="9"/>
    </row>
    <row r="17" spans="1:9">
      <c r="A17" s="35">
        <v>12</v>
      </c>
      <c r="B17" s="34" t="s">
        <v>26</v>
      </c>
      <c r="C17" s="33">
        <v>1</v>
      </c>
      <c r="D17" s="32">
        <v>18</v>
      </c>
      <c r="E17" s="32">
        <v>0</v>
      </c>
      <c r="F17" s="32">
        <v>18</v>
      </c>
      <c r="G17" s="31" t="s">
        <v>24</v>
      </c>
      <c r="H17" s="58" t="s">
        <v>63</v>
      </c>
      <c r="I17" s="30"/>
    </row>
    <row r="18" spans="1:9" ht="28.5">
      <c r="A18" s="35">
        <v>13</v>
      </c>
      <c r="B18" s="34" t="s">
        <v>25</v>
      </c>
      <c r="C18" s="33">
        <v>1</v>
      </c>
      <c r="D18" s="32">
        <v>1</v>
      </c>
      <c r="E18" s="32">
        <v>0</v>
      </c>
      <c r="F18" s="32">
        <v>1</v>
      </c>
      <c r="G18" s="31" t="s">
        <v>24</v>
      </c>
      <c r="H18" s="58" t="s">
        <v>64</v>
      </c>
      <c r="I18" s="30"/>
    </row>
    <row r="19" spans="1:9">
      <c r="A19" s="27"/>
      <c r="B19" s="29"/>
      <c r="C19" s="65" t="s">
        <v>66</v>
      </c>
      <c r="D19" s="65">
        <f>SUM(D6:D18)</f>
        <v>71</v>
      </c>
      <c r="E19" s="65">
        <f t="shared" ref="E19:F19" si="0">SUM(E6:E18)</f>
        <v>13</v>
      </c>
      <c r="F19" s="65">
        <f t="shared" si="0"/>
        <v>84</v>
      </c>
      <c r="G19" s="27"/>
      <c r="H19" s="27"/>
      <c r="I19" s="27"/>
    </row>
    <row r="20" spans="1:9">
      <c r="A20" s="27"/>
      <c r="B20" s="29"/>
      <c r="C20" s="28"/>
      <c r="D20" s="28"/>
      <c r="E20" s="28"/>
      <c r="F20" s="28"/>
      <c r="G20" s="27"/>
      <c r="H20" s="27"/>
      <c r="I20" s="27"/>
    </row>
  </sheetData>
  <sortState xmlns:xlrd2="http://schemas.microsoft.com/office/spreadsheetml/2017/richdata2" ref="A6:I18">
    <sortCondition ref="B6:B18"/>
  </sortState>
  <pageMargins left="0.7" right="0.7" top="0.75" bottom="0.75" header="0.3" footer="0.3"/>
  <pageSetup paperSize="9" scale="71" fitToHeight="0" orientation="portrait" r:id="rId1"/>
  <headerFooter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5BD59-A706-464F-8CE9-8A512E1CDC79}">
  <sheetPr>
    <pageSetUpPr fitToPage="1"/>
  </sheetPr>
  <dimension ref="A1:I19"/>
  <sheetViews>
    <sheetView zoomScaleNormal="100" workbookViewId="0">
      <selection activeCell="B28" sqref="B28"/>
    </sheetView>
  </sheetViews>
  <sheetFormatPr defaultRowHeight="15"/>
  <cols>
    <col min="2" max="2" width="23.140625" customWidth="1"/>
    <col min="3" max="3" width="18.5703125" customWidth="1"/>
    <col min="4" max="4" width="17" customWidth="1"/>
    <col min="5" max="5" width="17.28515625" customWidth="1"/>
    <col min="6" max="6" width="12" customWidth="1"/>
    <col min="7" max="8" width="14.28515625" customWidth="1"/>
    <col min="9" max="9" width="23.28515625" customWidth="1"/>
  </cols>
  <sheetData>
    <row r="1" spans="1:9">
      <c r="A1" s="2" t="s">
        <v>58</v>
      </c>
      <c r="B1" s="3"/>
      <c r="C1" s="4"/>
      <c r="D1" s="4"/>
      <c r="E1" s="4"/>
      <c r="F1" s="4"/>
      <c r="G1" s="24"/>
      <c r="H1" s="24"/>
    </row>
    <row r="2" spans="1:9">
      <c r="A2" s="2" t="s">
        <v>57</v>
      </c>
      <c r="B2" s="3"/>
      <c r="C2" s="4"/>
      <c r="D2" s="4"/>
      <c r="E2" s="4"/>
      <c r="F2" s="4"/>
      <c r="G2" s="24"/>
      <c r="H2" s="24"/>
    </row>
    <row r="3" spans="1:9">
      <c r="A3" s="2" t="s">
        <v>56</v>
      </c>
      <c r="B3" s="3"/>
      <c r="C3" s="4"/>
      <c r="D3" s="4"/>
      <c r="E3" s="4"/>
      <c r="F3" s="4"/>
      <c r="G3" s="24"/>
      <c r="H3" s="24"/>
    </row>
    <row r="4" spans="1:9">
      <c r="A4" s="2"/>
      <c r="B4" s="3"/>
      <c r="C4" s="4"/>
      <c r="D4" s="4"/>
      <c r="E4" s="4"/>
      <c r="F4" s="4"/>
      <c r="G4" s="24"/>
      <c r="H4" s="24"/>
    </row>
    <row r="5" spans="1:9" ht="38.25">
      <c r="A5" s="26" t="s">
        <v>1</v>
      </c>
      <c r="B5" s="26" t="s">
        <v>2</v>
      </c>
      <c r="C5" s="26" t="s">
        <v>3</v>
      </c>
      <c r="D5" s="25" t="s">
        <v>22</v>
      </c>
      <c r="E5" s="25" t="s">
        <v>21</v>
      </c>
      <c r="F5" s="25" t="s">
        <v>20</v>
      </c>
      <c r="G5" s="38" t="s">
        <v>55</v>
      </c>
      <c r="H5" s="38" t="s">
        <v>59</v>
      </c>
      <c r="I5" s="38" t="s">
        <v>4</v>
      </c>
    </row>
    <row r="6" spans="1:9" ht="18" customHeight="1">
      <c r="A6" s="49">
        <v>1</v>
      </c>
      <c r="B6" s="57" t="s">
        <v>54</v>
      </c>
      <c r="C6" s="56">
        <v>3</v>
      </c>
      <c r="D6" s="56">
        <v>38</v>
      </c>
      <c r="E6" s="56">
        <v>2</v>
      </c>
      <c r="F6" s="56">
        <v>40</v>
      </c>
      <c r="G6" s="55" t="s">
        <v>24</v>
      </c>
      <c r="H6" s="58" t="s">
        <v>60</v>
      </c>
      <c r="I6" s="9"/>
    </row>
    <row r="7" spans="1:9">
      <c r="A7" s="45">
        <v>2</v>
      </c>
      <c r="B7" s="54" t="s">
        <v>53</v>
      </c>
      <c r="C7" s="50">
        <v>4</v>
      </c>
      <c r="D7" s="43">
        <v>24</v>
      </c>
      <c r="E7" s="43">
        <v>0</v>
      </c>
      <c r="F7" s="43">
        <v>24</v>
      </c>
      <c r="G7" s="42" t="s">
        <v>52</v>
      </c>
      <c r="H7" s="58" t="s">
        <v>60</v>
      </c>
      <c r="I7" s="9"/>
    </row>
    <row r="8" spans="1:9">
      <c r="A8" s="49">
        <v>3</v>
      </c>
      <c r="B8" s="54" t="s">
        <v>51</v>
      </c>
      <c r="C8" s="50">
        <v>5</v>
      </c>
      <c r="D8" s="50">
        <v>24</v>
      </c>
      <c r="E8" s="50">
        <v>5</v>
      </c>
      <c r="F8" s="43">
        <v>29</v>
      </c>
      <c r="G8" s="42" t="s">
        <v>24</v>
      </c>
      <c r="H8" s="58" t="s">
        <v>61</v>
      </c>
      <c r="I8" s="9"/>
    </row>
    <row r="9" spans="1:9">
      <c r="A9" s="45">
        <v>4</v>
      </c>
      <c r="B9" s="53" t="s">
        <v>50</v>
      </c>
      <c r="C9" s="43">
        <v>4</v>
      </c>
      <c r="D9" s="43">
        <v>30</v>
      </c>
      <c r="E9" s="43">
        <v>6</v>
      </c>
      <c r="F9" s="43">
        <v>36</v>
      </c>
      <c r="G9" s="42" t="s">
        <v>24</v>
      </c>
      <c r="H9" s="58" t="s">
        <v>61</v>
      </c>
      <c r="I9" s="9"/>
    </row>
    <row r="10" spans="1:9">
      <c r="A10" s="49">
        <v>5</v>
      </c>
      <c r="B10" s="53" t="s">
        <v>49</v>
      </c>
      <c r="C10" s="43">
        <v>3</v>
      </c>
      <c r="D10" s="43">
        <v>42</v>
      </c>
      <c r="E10" s="43">
        <v>5</v>
      </c>
      <c r="F10" s="43">
        <v>47</v>
      </c>
      <c r="G10" s="42" t="s">
        <v>24</v>
      </c>
      <c r="H10" s="58" t="s">
        <v>61</v>
      </c>
      <c r="I10" s="9"/>
    </row>
    <row r="11" spans="1:9">
      <c r="A11" s="45">
        <v>6</v>
      </c>
      <c r="B11" s="53" t="s">
        <v>48</v>
      </c>
      <c r="C11" s="43">
        <v>1</v>
      </c>
      <c r="D11" s="43">
        <v>18</v>
      </c>
      <c r="E11" s="43">
        <v>2</v>
      </c>
      <c r="F11" s="43">
        <v>20</v>
      </c>
      <c r="G11" s="42" t="s">
        <v>24</v>
      </c>
      <c r="H11" s="58" t="s">
        <v>62</v>
      </c>
      <c r="I11" s="9"/>
    </row>
    <row r="12" spans="1:9">
      <c r="A12" s="49">
        <v>7</v>
      </c>
      <c r="B12" s="53" t="s">
        <v>47</v>
      </c>
      <c r="C12" s="43">
        <v>3</v>
      </c>
      <c r="D12" s="43">
        <v>6</v>
      </c>
      <c r="E12" s="43">
        <v>0</v>
      </c>
      <c r="F12" s="43">
        <v>6</v>
      </c>
      <c r="G12" s="42" t="s">
        <v>6</v>
      </c>
      <c r="H12" s="58" t="s">
        <v>62</v>
      </c>
      <c r="I12" s="9"/>
    </row>
    <row r="13" spans="1:9">
      <c r="A13" s="45">
        <v>8</v>
      </c>
      <c r="B13" s="52" t="s">
        <v>46</v>
      </c>
      <c r="C13" s="43">
        <v>2</v>
      </c>
      <c r="D13" s="43">
        <v>56</v>
      </c>
      <c r="E13" s="43">
        <v>0</v>
      </c>
      <c r="F13" s="43">
        <v>56</v>
      </c>
      <c r="G13" s="42" t="s">
        <v>6</v>
      </c>
      <c r="H13" s="5" t="s">
        <v>63</v>
      </c>
      <c r="I13" s="9"/>
    </row>
    <row r="14" spans="1:9" ht="16.5" customHeight="1">
      <c r="A14" s="49">
        <v>9</v>
      </c>
      <c r="B14" s="48" t="s">
        <v>45</v>
      </c>
      <c r="C14" s="50">
        <v>4</v>
      </c>
      <c r="D14" s="50">
        <v>19</v>
      </c>
      <c r="E14" s="50">
        <v>3</v>
      </c>
      <c r="F14" s="50">
        <v>22</v>
      </c>
      <c r="G14" s="42" t="s">
        <v>6</v>
      </c>
      <c r="H14" s="58" t="s">
        <v>63</v>
      </c>
      <c r="I14" s="9"/>
    </row>
    <row r="15" spans="1:9" ht="17.25" customHeight="1">
      <c r="A15" s="45">
        <v>10</v>
      </c>
      <c r="B15" s="48" t="s">
        <v>44</v>
      </c>
      <c r="C15" s="50">
        <v>2</v>
      </c>
      <c r="D15" s="50">
        <v>18</v>
      </c>
      <c r="E15" s="50">
        <v>4</v>
      </c>
      <c r="F15" s="50">
        <v>22</v>
      </c>
      <c r="G15" s="42" t="s">
        <v>6</v>
      </c>
      <c r="H15" s="58" t="s">
        <v>63</v>
      </c>
      <c r="I15" s="9"/>
    </row>
    <row r="16" spans="1:9">
      <c r="A16" s="49">
        <v>11</v>
      </c>
      <c r="B16" s="51" t="s">
        <v>65</v>
      </c>
      <c r="C16" s="50">
        <v>4</v>
      </c>
      <c r="D16" s="50">
        <v>24</v>
      </c>
      <c r="E16" s="50">
        <v>5</v>
      </c>
      <c r="F16" s="50">
        <v>29</v>
      </c>
      <c r="G16" s="42" t="s">
        <v>6</v>
      </c>
      <c r="H16" s="58" t="s">
        <v>64</v>
      </c>
      <c r="I16" s="9"/>
    </row>
    <row r="17" spans="1:9">
      <c r="A17" s="45">
        <v>12</v>
      </c>
      <c r="B17" s="48" t="s">
        <v>43</v>
      </c>
      <c r="C17" s="47">
        <v>1</v>
      </c>
      <c r="D17" s="47">
        <v>20</v>
      </c>
      <c r="E17" s="47">
        <v>0</v>
      </c>
      <c r="F17" s="47">
        <v>20</v>
      </c>
      <c r="G17" s="46" t="s">
        <v>24</v>
      </c>
      <c r="H17" s="5" t="s">
        <v>64</v>
      </c>
      <c r="I17" s="9"/>
    </row>
    <row r="18" spans="1:9">
      <c r="A18" s="49">
        <v>13</v>
      </c>
      <c r="B18" s="44" t="s">
        <v>42</v>
      </c>
      <c r="C18" s="43">
        <v>3</v>
      </c>
      <c r="D18" s="43">
        <v>14</v>
      </c>
      <c r="E18" s="43">
        <v>1</v>
      </c>
      <c r="F18" s="43">
        <v>15</v>
      </c>
      <c r="G18" s="42" t="s">
        <v>24</v>
      </c>
      <c r="H18" s="5" t="s">
        <v>64</v>
      </c>
      <c r="I18" s="9"/>
    </row>
    <row r="19" spans="1:9">
      <c r="C19" s="61" t="s">
        <v>66</v>
      </c>
      <c r="D19" s="61">
        <f>SUM(D6:D18)</f>
        <v>333</v>
      </c>
      <c r="E19" s="61">
        <f t="shared" ref="E19:F19" si="0">SUM(E6:E18)</f>
        <v>33</v>
      </c>
      <c r="F19" s="61">
        <f t="shared" si="0"/>
        <v>366</v>
      </c>
    </row>
  </sheetData>
  <sortState xmlns:xlrd2="http://schemas.microsoft.com/office/spreadsheetml/2017/richdata2" ref="A6:I18">
    <sortCondition ref="B6:B18"/>
  </sortState>
  <pageMargins left="0.7" right="0.7" top="0.75" bottom="0.75" header="0.3" footer="0.3"/>
  <pageSetup paperSize="9" scale="83" fitToHeight="0" orientation="landscape" r:id="rId1"/>
  <headerFooter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ZACHÓD PiW 2026</vt:lpstr>
      <vt:lpstr>POŁUDNIE PiW 2026</vt:lpstr>
      <vt:lpstr>CENTRUM PiW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Gałkowska</dc:creator>
  <cp:lastModifiedBy>Julia Pomorska</cp:lastModifiedBy>
  <cp:lastPrinted>2026-01-22T09:51:13Z</cp:lastPrinted>
  <dcterms:created xsi:type="dcterms:W3CDTF">2024-10-30T13:40:08Z</dcterms:created>
  <dcterms:modified xsi:type="dcterms:W3CDTF">2026-03-13T11:00:38Z</dcterms:modified>
</cp:coreProperties>
</file>